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RYAKH~1\AppData\Local\Temp\7zO3D94.tmp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ценах'!$9:$14</definedName>
    <definedName name="_xlnm.Print_Area" localSheetId="0">'ССР в текущих ценах'!$A$1:$H$47</definedName>
  </definedNames>
  <calcPr calcId="152511"/>
</workbook>
</file>

<file path=xl/calcChain.xml><?xml version="1.0" encoding="utf-8"?>
<calcChain xmlns="http://schemas.openxmlformats.org/spreadsheetml/2006/main">
  <c r="D25" i="2" l="1"/>
  <c r="D31" i="2"/>
  <c r="D35" i="2" s="1"/>
  <c r="H29" i="2" l="1"/>
  <c r="I17" i="2"/>
  <c r="I21" i="2"/>
  <c r="I36" i="2"/>
  <c r="I28" i="2"/>
  <c r="I24" i="2"/>
  <c r="I25" i="2" l="1"/>
  <c r="I29" i="2"/>
  <c r="H30" i="2"/>
  <c r="H20" i="2"/>
  <c r="H21" i="2"/>
  <c r="D30" i="2"/>
  <c r="D32" i="2" s="1"/>
  <c r="H17" i="2"/>
  <c r="H25" i="2" l="1"/>
  <c r="H31" i="2"/>
  <c r="H32" i="2"/>
  <c r="H26" i="2"/>
  <c r="H35" i="2" l="1"/>
  <c r="I31" i="2"/>
  <c r="I39" i="2"/>
  <c r="I38" i="2"/>
</calcChain>
</file>

<file path=xl/sharedStrings.xml><?xml version="1.0" encoding="utf-8"?>
<sst xmlns="http://schemas.openxmlformats.org/spreadsheetml/2006/main" count="61" uniqueCount="49">
  <si>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</si>
  <si>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</si>
  <si>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</si>
  <si>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</si>
  <si>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</si>
  <si>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</si>
  <si>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</si>
  <si>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</si>
  <si>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</si>
  <si>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</si>
  <si>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</si>
  <si>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</si>
  <si>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</si>
  <si>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</si>
  <si>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</si>
  <si>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</si>
  <si>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НДС 18%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</si>
  <si>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</si>
  <si>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</si>
  <si>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</si>
  <si>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</si>
  <si>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ОАО "Тюменьэнерго"</t>
  </si>
  <si>
    <t>Подрядчик:</t>
  </si>
  <si>
    <t>Затраты Подрядчика</t>
  </si>
  <si>
    <t>к договору подряда №__________</t>
  </si>
  <si>
    <t>ххх</t>
  </si>
  <si>
    <t>Подготовительные работы по ВЛ</t>
  </si>
  <si>
    <t xml:space="preserve">Итого по Главе 2 </t>
  </si>
  <si>
    <t xml:space="preserve"> ВЛ</t>
  </si>
  <si>
    <t>ГСН 81- 05-01-2001 п.2.5</t>
  </si>
  <si>
    <t xml:space="preserve">ГСН 81-05-02-2007 </t>
  </si>
  <si>
    <t xml:space="preserve"> Непредвиденные затраты</t>
  </si>
  <si>
    <t>Непредвиденные работы и затраты 1,5%</t>
  </si>
  <si>
    <t>Сметная стоимость,  руб.</t>
  </si>
  <si>
    <t>Общая сметная стоимость,  руб.</t>
  </si>
  <si>
    <t>от"___" ______________201_ г.</t>
  </si>
  <si>
    <t>Итого по сводной таблице в текущих ценах: Ксмр=……; Кобор.=……..; Кпроч.=……..Кпнр=……; К проек=…….</t>
  </si>
  <si>
    <t>Итого с непредвиденными затратами вценах 2001 года</t>
  </si>
  <si>
    <t>ЛС №2016-8/5</t>
  </si>
  <si>
    <t>МДС 81-35.2004 п.4.96</t>
  </si>
  <si>
    <t>Дополнительные затраты при производстве строительно-монтажных работ в зимнее время  на  ВЛ 1,7*1,1*1,05=1964%</t>
  </si>
  <si>
    <t>Временные здания и сооружения  ВЛ 3,9%*0,8=3,12%</t>
  </si>
  <si>
    <t>Перевод опор на новый фундамент промежуточной опоры типа П110-3, ВЛ 110 кВ Лонг-Юган-Сорум ОТ 110 кв Сосновская</t>
  </si>
  <si>
    <t xml:space="preserve"> ВЛ 110 кВ Лонг-Юган-Сорум ОТ 110 кв Сосновская</t>
  </si>
  <si>
    <t>ВЛ 110 кВ Лонг-Юган-Сорум ОТ 110 кв Сосновская</t>
  </si>
  <si>
    <r>
      <t xml:space="preserve">по объекту </t>
    </r>
    <r>
      <rPr>
        <i/>
        <u/>
        <sz val="9"/>
        <rFont val="Times New Roman"/>
        <family val="1"/>
        <charset val="204"/>
      </rPr>
      <t>ВЛ 110 кВ Лонг-Юган-Сорум ОТ 110 кв Сосновская</t>
    </r>
  </si>
  <si>
    <t>Составлена в базисных ценах 2001 г. с пересчетом в договорные цены.</t>
  </si>
  <si>
    <t>Всего по сводной таблице вдоговорных ценах с НДС</t>
  </si>
  <si>
    <t xml:space="preserve"> ВЛВЛ 110 кВ Лонг-Юган-Сорум ОТ 110 кв Сосновская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</si>
</sst>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i/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43" fontId="3" fillId="0" borderId="0" xfId="0" applyNumberFormat="1" applyFont="1" applyBorder="1" applyAlignment="1">
      <alignment vertical="top" wrapText="1"/>
    </xf>
    <xf numFmtId="43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43" fontId="3" fillId="0" borderId="2" xfId="0" applyNumberFormat="1" applyFont="1" applyBorder="1"/>
    <xf numFmtId="43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3" fontId="3" fillId="0" borderId="0" xfId="0" applyNumberFormat="1" applyFont="1" applyBorder="1"/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S238"/>
  <sheetViews>
    <sheetView showGridLines="0" tabSelected="1" zoomScaleNormal="100" zoomScaleSheetLayoutView="100" workbookViewId="0">
      <selection activeCell="C28" sqref="C28"/>
    </sheetView>
  </sheetViews>
  <sheetFormatPr defaultRowHeight="12.75" x14ac:dyDescent="0.2"/>
  <cols>
    <col min="1" max="1" width="5" style="1" customWidth="1"/>
    <col min="2" max="2" width="23.7109375" style="3" customWidth="1"/>
    <col min="3" max="3" width="36.42578125" style="2" customWidth="1"/>
    <col min="4" max="4" width="11.5703125" style="6" customWidth="1"/>
    <col min="5" max="5" width="10.28515625" style="6" customWidth="1"/>
    <col min="6" max="6" width="9.5703125" style="6" customWidth="1"/>
    <col min="7" max="7" width="8.85546875" style="6" customWidth="1"/>
    <col min="8" max="8" width="13.5703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2" x14ac:dyDescent="0.2">
      <c r="B1" s="34"/>
      <c r="C1" s="35"/>
      <c r="D1" s="8"/>
      <c r="F1" s="68" t="s">
        <v>19</v>
      </c>
      <c r="G1" s="68"/>
      <c r="H1" s="68"/>
    </row>
    <row r="2" spans="1:12" x14ac:dyDescent="0.2">
      <c r="C2" s="5"/>
      <c r="F2" s="68" t="s">
        <v>24</v>
      </c>
      <c r="G2" s="68"/>
      <c r="H2" s="68"/>
    </row>
    <row r="3" spans="1:12" x14ac:dyDescent="0.2">
      <c r="F3" s="79" t="s">
        <v>35</v>
      </c>
      <c r="G3" s="79"/>
      <c r="H3" s="79"/>
    </row>
    <row r="4" spans="1:12" x14ac:dyDescent="0.2">
      <c r="C4" s="67" t="s">
        <v>17</v>
      </c>
      <c r="D4" s="68"/>
      <c r="E4" s="68"/>
      <c r="F4" s="68"/>
    </row>
    <row r="5" spans="1:12" x14ac:dyDescent="0.2">
      <c r="C5" s="69" t="s">
        <v>18</v>
      </c>
      <c r="D5" s="70"/>
      <c r="E5" s="70"/>
      <c r="F5" s="70"/>
    </row>
    <row r="6" spans="1:12" x14ac:dyDescent="0.2">
      <c r="C6" s="71" t="s">
        <v>45</v>
      </c>
      <c r="D6" s="68"/>
      <c r="E6" s="68"/>
      <c r="F6" s="68"/>
    </row>
    <row r="7" spans="1:12" x14ac:dyDescent="0.2">
      <c r="C7" s="52"/>
      <c r="D7" s="51"/>
      <c r="E7" s="51"/>
      <c r="F7" s="51"/>
    </row>
    <row r="8" spans="1:12" x14ac:dyDescent="0.2">
      <c r="A8" s="53" t="s">
        <v>46</v>
      </c>
      <c r="B8" s="53"/>
      <c r="C8" s="53"/>
      <c r="D8" s="51"/>
      <c r="E8" s="51"/>
      <c r="F8" s="51"/>
    </row>
    <row r="9" spans="1:12" ht="13.5" x14ac:dyDescent="0.25">
      <c r="A9" s="72" t="s">
        <v>0</v>
      </c>
      <c r="B9" s="76" t="s">
        <v>5</v>
      </c>
      <c r="C9" s="36"/>
      <c r="D9" s="80" t="s">
        <v>23</v>
      </c>
      <c r="E9" s="75"/>
      <c r="F9" s="75"/>
      <c r="G9" s="75"/>
      <c r="H9" s="75"/>
      <c r="I9" s="31"/>
      <c r="J9" s="8"/>
    </row>
    <row r="10" spans="1:12" ht="12.95" customHeight="1" x14ac:dyDescent="0.2">
      <c r="A10" s="75"/>
      <c r="B10" s="77"/>
      <c r="C10" s="72" t="s">
        <v>6</v>
      </c>
      <c r="D10" s="73" t="s">
        <v>33</v>
      </c>
      <c r="E10" s="73"/>
      <c r="F10" s="73"/>
      <c r="G10" s="73"/>
      <c r="H10" s="72" t="s">
        <v>34</v>
      </c>
      <c r="I10" s="78"/>
      <c r="J10" s="78"/>
    </row>
    <row r="11" spans="1:12" ht="12.95" customHeight="1" x14ac:dyDescent="0.2">
      <c r="A11" s="75"/>
      <c r="B11" s="77"/>
      <c r="C11" s="72"/>
      <c r="D11" s="72" t="s">
        <v>4</v>
      </c>
      <c r="E11" s="72" t="s">
        <v>1</v>
      </c>
      <c r="F11" s="72" t="s">
        <v>2</v>
      </c>
      <c r="G11" s="72" t="s">
        <v>3</v>
      </c>
      <c r="H11" s="72"/>
      <c r="I11" s="78"/>
      <c r="J11" s="78"/>
    </row>
    <row r="12" spans="1:12" x14ac:dyDescent="0.2">
      <c r="A12" s="75"/>
      <c r="B12" s="77"/>
      <c r="C12" s="72"/>
      <c r="D12" s="72"/>
      <c r="E12" s="72"/>
      <c r="F12" s="72"/>
      <c r="G12" s="72"/>
      <c r="H12" s="72"/>
      <c r="I12" s="78"/>
      <c r="J12" s="78"/>
    </row>
    <row r="13" spans="1:12" x14ac:dyDescent="0.2">
      <c r="A13" s="75"/>
      <c r="B13" s="77"/>
      <c r="C13" s="72"/>
      <c r="D13" s="72"/>
      <c r="E13" s="72"/>
      <c r="F13" s="72"/>
      <c r="G13" s="72"/>
      <c r="H13" s="72"/>
      <c r="I13" s="78"/>
      <c r="J13" s="78"/>
    </row>
    <row r="14" spans="1:12" x14ac:dyDescent="0.2">
      <c r="A14" s="37">
        <v>1</v>
      </c>
      <c r="B14" s="38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8"/>
      <c r="J14" s="8"/>
    </row>
    <row r="15" spans="1:12" x14ac:dyDescent="0.2">
      <c r="A15" s="65" t="s">
        <v>7</v>
      </c>
      <c r="B15" s="66"/>
      <c r="C15" s="66"/>
      <c r="D15" s="66"/>
      <c r="E15" s="66"/>
      <c r="F15" s="66"/>
      <c r="G15" s="66"/>
      <c r="H15" s="66"/>
      <c r="I15" s="16"/>
      <c r="J15" s="8"/>
    </row>
    <row r="16" spans="1:12" x14ac:dyDescent="0.2">
      <c r="A16" s="39">
        <v>1</v>
      </c>
      <c r="B16" s="26" t="s">
        <v>38</v>
      </c>
      <c r="C16" s="27" t="s">
        <v>26</v>
      </c>
      <c r="D16" s="49">
        <v>173984.03</v>
      </c>
      <c r="E16" s="44"/>
      <c r="F16" s="44"/>
      <c r="G16" s="45"/>
      <c r="H16" s="49">
        <v>173984.03</v>
      </c>
      <c r="I16" s="17">
        <v>-6435.01</v>
      </c>
      <c r="J16" s="9"/>
      <c r="L16" s="32"/>
    </row>
    <row r="17" spans="1:12" x14ac:dyDescent="0.2">
      <c r="A17" s="40"/>
      <c r="B17" s="28"/>
      <c r="C17" s="46" t="s">
        <v>8</v>
      </c>
      <c r="D17" s="49">
        <v>173984.03</v>
      </c>
      <c r="E17" s="49"/>
      <c r="F17" s="50"/>
      <c r="G17" s="49"/>
      <c r="H17" s="49">
        <f>D17+E17+F17+G17</f>
        <v>173984.03</v>
      </c>
      <c r="I17" s="18">
        <f>SUM(I16:I16)</f>
        <v>-6435.01</v>
      </c>
      <c r="J17" s="9"/>
      <c r="L17" s="32"/>
    </row>
    <row r="18" spans="1:12" x14ac:dyDescent="0.2">
      <c r="A18" s="65" t="s">
        <v>9</v>
      </c>
      <c r="B18" s="66"/>
      <c r="C18" s="66"/>
      <c r="D18" s="74"/>
      <c r="E18" s="74"/>
      <c r="F18" s="74"/>
      <c r="G18" s="74"/>
      <c r="H18" s="74"/>
      <c r="I18" s="17"/>
      <c r="J18" s="9"/>
      <c r="L18" s="32"/>
    </row>
    <row r="19" spans="1:12" ht="48" x14ac:dyDescent="0.2">
      <c r="A19" s="39">
        <v>7</v>
      </c>
      <c r="B19" s="26" t="s">
        <v>38</v>
      </c>
      <c r="C19" s="46" t="s">
        <v>42</v>
      </c>
      <c r="D19" s="49">
        <v>519653</v>
      </c>
      <c r="E19" s="45"/>
      <c r="F19" s="45"/>
      <c r="G19" s="44"/>
      <c r="H19" s="49">
        <v>519653</v>
      </c>
      <c r="I19" s="17"/>
      <c r="J19" s="9"/>
      <c r="L19" s="32"/>
    </row>
    <row r="20" spans="1:12" x14ac:dyDescent="0.2">
      <c r="A20" s="47"/>
      <c r="B20" s="48"/>
      <c r="C20" s="46" t="s">
        <v>27</v>
      </c>
      <c r="D20" s="49">
        <v>519653</v>
      </c>
      <c r="E20" s="49"/>
      <c r="F20" s="49"/>
      <c r="G20" s="49"/>
      <c r="H20" s="49">
        <f>D20+E20+F20+G20</f>
        <v>519653</v>
      </c>
      <c r="I20" s="17"/>
      <c r="J20" s="9"/>
      <c r="L20" s="32"/>
    </row>
    <row r="21" spans="1:12" x14ac:dyDescent="0.2">
      <c r="A21" s="40"/>
      <c r="B21" s="28"/>
      <c r="C21" s="27" t="s">
        <v>28</v>
      </c>
      <c r="D21" s="45">
        <v>0</v>
      </c>
      <c r="E21" s="45"/>
      <c r="F21" s="45"/>
      <c r="G21" s="45"/>
      <c r="H21" s="45">
        <f>D21+E21+F21+G21</f>
        <v>0</v>
      </c>
      <c r="I21" s="18" t="e">
        <f>SUM(#REF!)</f>
        <v>#REF!</v>
      </c>
      <c r="J21" s="9"/>
      <c r="L21" s="32"/>
    </row>
    <row r="22" spans="1:12" x14ac:dyDescent="0.2">
      <c r="A22" s="65" t="s">
        <v>10</v>
      </c>
      <c r="B22" s="66"/>
      <c r="C22" s="66"/>
      <c r="D22" s="74"/>
      <c r="E22" s="74"/>
      <c r="F22" s="74"/>
      <c r="G22" s="74"/>
      <c r="H22" s="74"/>
      <c r="I22" s="17"/>
      <c r="J22" s="9"/>
      <c r="L22" s="32"/>
    </row>
    <row r="23" spans="1:12" ht="24" x14ac:dyDescent="0.2">
      <c r="A23" s="39">
        <v>19</v>
      </c>
      <c r="B23" s="60" t="s">
        <v>29</v>
      </c>
      <c r="C23" s="27" t="s">
        <v>41</v>
      </c>
      <c r="D23" s="49">
        <v>16213.17</v>
      </c>
      <c r="E23" s="45"/>
      <c r="F23" s="50"/>
      <c r="G23" s="50"/>
      <c r="H23" s="49">
        <v>16213.17</v>
      </c>
      <c r="I23" s="19"/>
      <c r="J23" s="9"/>
      <c r="L23" s="32"/>
    </row>
    <row r="24" spans="1:12" x14ac:dyDescent="0.2">
      <c r="A24" s="40"/>
      <c r="B24" s="28"/>
      <c r="C24" s="46" t="s">
        <v>11</v>
      </c>
      <c r="D24" s="49">
        <v>16213.17</v>
      </c>
      <c r="E24" s="49"/>
      <c r="F24" s="50"/>
      <c r="G24" s="50"/>
      <c r="H24" s="49">
        <v>16213.17</v>
      </c>
      <c r="I24" s="20" t="e">
        <f>#REF!</f>
        <v>#REF!</v>
      </c>
      <c r="J24" s="9"/>
      <c r="L24" s="32"/>
    </row>
    <row r="25" spans="1:12" x14ac:dyDescent="0.2">
      <c r="A25" s="40"/>
      <c r="B25" s="28"/>
      <c r="C25" s="46" t="s">
        <v>12</v>
      </c>
      <c r="D25" s="49">
        <f>D17+D20+D24</f>
        <v>709850.20000000007</v>
      </c>
      <c r="E25" s="49"/>
      <c r="F25" s="49"/>
      <c r="G25" s="49"/>
      <c r="H25" s="49">
        <f>H17+H20+H24</f>
        <v>709850.20000000007</v>
      </c>
      <c r="I25" s="20" t="e">
        <f>#REF!+I24</f>
        <v>#REF!</v>
      </c>
      <c r="J25" s="9"/>
      <c r="L25" s="32"/>
    </row>
    <row r="26" spans="1:12" ht="24" x14ac:dyDescent="0.2">
      <c r="A26" s="40"/>
      <c r="B26" s="28"/>
      <c r="C26" s="27" t="s">
        <v>43</v>
      </c>
      <c r="D26" s="49">
        <v>16213.17</v>
      </c>
      <c r="E26" s="45"/>
      <c r="F26" s="45"/>
      <c r="G26" s="45"/>
      <c r="H26" s="49">
        <f>SUM(D26:G26)</f>
        <v>16213.17</v>
      </c>
      <c r="I26" s="20"/>
      <c r="J26" s="9"/>
      <c r="L26" s="32"/>
    </row>
    <row r="27" spans="1:12" x14ac:dyDescent="0.2">
      <c r="A27" s="65" t="s">
        <v>13</v>
      </c>
      <c r="B27" s="66"/>
      <c r="C27" s="66"/>
      <c r="D27" s="74"/>
      <c r="E27" s="74"/>
      <c r="F27" s="74"/>
      <c r="G27" s="74"/>
      <c r="H27" s="74"/>
      <c r="I27" s="17"/>
      <c r="J27" s="9"/>
      <c r="L27" s="32"/>
    </row>
    <row r="28" spans="1:12" ht="36" x14ac:dyDescent="0.2">
      <c r="A28" s="39">
        <v>22</v>
      </c>
      <c r="B28" s="26" t="s">
        <v>30</v>
      </c>
      <c r="C28" s="27" t="s">
        <v>40</v>
      </c>
      <c r="D28" s="49">
        <v>13595.29</v>
      </c>
      <c r="E28" s="45"/>
      <c r="F28" s="44"/>
      <c r="G28" s="44"/>
      <c r="H28" s="49">
        <v>13595.29</v>
      </c>
      <c r="I28" s="19" t="e">
        <f>H28-#REF!</f>
        <v>#REF!</v>
      </c>
      <c r="J28" s="9"/>
      <c r="L28" s="32"/>
    </row>
    <row r="29" spans="1:12" x14ac:dyDescent="0.2">
      <c r="A29" s="40"/>
      <c r="B29" s="28"/>
      <c r="C29" s="46" t="s">
        <v>14</v>
      </c>
      <c r="D29" s="49">
        <v>13595.29</v>
      </c>
      <c r="E29" s="49"/>
      <c r="F29" s="49"/>
      <c r="G29" s="49"/>
      <c r="H29" s="49">
        <f>SUM(H28:H28)</f>
        <v>13595.29</v>
      </c>
      <c r="I29" s="19" t="e">
        <f>H29-#REF!</f>
        <v>#REF!</v>
      </c>
      <c r="J29" s="9"/>
      <c r="L29" s="32"/>
    </row>
    <row r="30" spans="1:12" ht="24" x14ac:dyDescent="0.2">
      <c r="A30" s="40"/>
      <c r="B30" s="28"/>
      <c r="C30" s="27" t="s">
        <v>44</v>
      </c>
      <c r="D30" s="45">
        <f>SUM(D29:D29)</f>
        <v>13595.29</v>
      </c>
      <c r="E30" s="45"/>
      <c r="F30" s="45"/>
      <c r="G30" s="45"/>
      <c r="H30" s="49">
        <f>SUM(H29:H29)</f>
        <v>13595.29</v>
      </c>
      <c r="I30" s="19"/>
      <c r="J30" s="9"/>
      <c r="L30" s="32"/>
    </row>
    <row r="31" spans="1:12" x14ac:dyDescent="0.2">
      <c r="A31" s="40"/>
      <c r="B31" s="28"/>
      <c r="C31" s="46" t="s">
        <v>15</v>
      </c>
      <c r="D31" s="49">
        <f>D17+D20+D24+D29</f>
        <v>723445.49000000011</v>
      </c>
      <c r="E31" s="49"/>
      <c r="F31" s="49"/>
      <c r="G31" s="49"/>
      <c r="H31" s="49">
        <f>H17+H20+H24+H29</f>
        <v>723445.49000000011</v>
      </c>
      <c r="I31" s="19" t="e">
        <f>H31-#REF!</f>
        <v>#REF!</v>
      </c>
      <c r="J31" s="9"/>
      <c r="L31" s="32"/>
    </row>
    <row r="32" spans="1:12" ht="24" x14ac:dyDescent="0.2">
      <c r="A32" s="40"/>
      <c r="B32" s="28"/>
      <c r="C32" s="27" t="s">
        <v>44</v>
      </c>
      <c r="D32" s="49">
        <f>D18+D21+D25+D30</f>
        <v>723445.49000000011</v>
      </c>
      <c r="E32" s="45"/>
      <c r="F32" s="45"/>
      <c r="G32" s="45"/>
      <c r="H32" s="49">
        <f>H18+H21+H25+H30</f>
        <v>723445.49000000011</v>
      </c>
      <c r="I32" s="19"/>
      <c r="J32" s="9"/>
      <c r="L32" s="32"/>
    </row>
    <row r="33" spans="1:19" x14ac:dyDescent="0.2">
      <c r="A33" s="65" t="s">
        <v>31</v>
      </c>
      <c r="B33" s="66"/>
      <c r="C33" s="66"/>
      <c r="D33" s="62"/>
      <c r="E33" s="62"/>
      <c r="F33" s="62"/>
      <c r="G33" s="62"/>
      <c r="H33" s="63"/>
      <c r="I33" s="19"/>
      <c r="J33" s="9"/>
      <c r="L33" s="32"/>
    </row>
    <row r="34" spans="1:19" ht="28.5" customHeight="1" x14ac:dyDescent="0.2">
      <c r="A34" s="40"/>
      <c r="B34" s="28" t="s">
        <v>39</v>
      </c>
      <c r="C34" s="27" t="s">
        <v>32</v>
      </c>
      <c r="D34" s="45">
        <v>10851.68</v>
      </c>
      <c r="E34" s="45"/>
      <c r="F34" s="45"/>
      <c r="G34" s="45"/>
      <c r="H34" s="45">
        <v>10851.68</v>
      </c>
      <c r="I34" s="19"/>
      <c r="J34" s="9"/>
      <c r="L34" s="32"/>
    </row>
    <row r="35" spans="1:19" ht="24" x14ac:dyDescent="0.2">
      <c r="A35" s="40"/>
      <c r="B35" s="28"/>
      <c r="C35" s="46" t="s">
        <v>37</v>
      </c>
      <c r="D35" s="64">
        <f>D31+D34</f>
        <v>734297.17000000016</v>
      </c>
      <c r="E35" s="64"/>
      <c r="F35" s="64"/>
      <c r="G35" s="64"/>
      <c r="H35" s="64">
        <f>H31+H34</f>
        <v>734297.17000000016</v>
      </c>
      <c r="I35" s="19"/>
      <c r="J35" s="9"/>
      <c r="L35" s="32"/>
    </row>
    <row r="36" spans="1:19" ht="36" x14ac:dyDescent="0.2">
      <c r="A36" s="40"/>
      <c r="B36" s="28"/>
      <c r="C36" s="41" t="s">
        <v>36</v>
      </c>
      <c r="D36" s="49" t="s">
        <v>25</v>
      </c>
      <c r="E36" s="64"/>
      <c r="F36" s="64"/>
      <c r="G36" s="64"/>
      <c r="H36" s="49" t="s">
        <v>25</v>
      </c>
      <c r="I36" s="21" t="e">
        <f>SUM(#REF!)</f>
        <v>#REF!</v>
      </c>
      <c r="J36" s="14"/>
      <c r="L36" s="32"/>
    </row>
    <row r="37" spans="1:19" ht="24" x14ac:dyDescent="0.2">
      <c r="A37" s="40"/>
      <c r="B37" s="28"/>
      <c r="C37" s="27" t="s">
        <v>48</v>
      </c>
      <c r="D37" s="49" t="s">
        <v>25</v>
      </c>
      <c r="E37" s="45"/>
      <c r="F37" s="45"/>
      <c r="G37" s="45"/>
      <c r="H37" s="49" t="s">
        <v>25</v>
      </c>
      <c r="I37" s="61"/>
      <c r="J37" s="14"/>
      <c r="L37" s="32"/>
    </row>
    <row r="38" spans="1:19" x14ac:dyDescent="0.2">
      <c r="A38" s="40"/>
      <c r="B38" s="28"/>
      <c r="C38" s="41" t="s">
        <v>16</v>
      </c>
      <c r="D38" s="49" t="s">
        <v>25</v>
      </c>
      <c r="E38" s="49"/>
      <c r="F38" s="49"/>
      <c r="G38" s="49"/>
      <c r="H38" s="49" t="s">
        <v>25</v>
      </c>
      <c r="I38" s="22" t="e">
        <f>H38-#REF!</f>
        <v>#VALUE!</v>
      </c>
      <c r="J38" s="13"/>
      <c r="K38" s="8"/>
      <c r="L38" s="33"/>
      <c r="M38" s="8"/>
      <c r="N38" s="8"/>
      <c r="O38" s="8"/>
      <c r="P38" s="8"/>
      <c r="Q38" s="8"/>
      <c r="R38" s="8"/>
      <c r="S38" s="8"/>
    </row>
    <row r="39" spans="1:19" s="12" customFormat="1" ht="24" x14ac:dyDescent="0.2">
      <c r="A39" s="42"/>
      <c r="B39" s="43"/>
      <c r="C39" s="41" t="s">
        <v>47</v>
      </c>
      <c r="D39" s="49" t="s">
        <v>25</v>
      </c>
      <c r="E39" s="49"/>
      <c r="F39" s="49"/>
      <c r="G39" s="49"/>
      <c r="H39" s="49" t="s">
        <v>25</v>
      </c>
      <c r="I39" s="22" t="e">
        <f>H39-#REF!</f>
        <v>#VALUE!</v>
      </c>
      <c r="J39" s="15"/>
      <c r="K39" s="8"/>
      <c r="L39" s="33"/>
      <c r="M39" s="23"/>
      <c r="N39" s="23"/>
      <c r="O39" s="23"/>
      <c r="P39" s="23"/>
      <c r="Q39" s="23"/>
      <c r="R39" s="23"/>
      <c r="S39" s="23"/>
    </row>
    <row r="40" spans="1:19" s="12" customFormat="1" ht="24" x14ac:dyDescent="0.2">
      <c r="A40" s="42"/>
      <c r="B40" s="43"/>
      <c r="C40" s="27" t="s">
        <v>44</v>
      </c>
      <c r="D40" s="49" t="s">
        <v>25</v>
      </c>
      <c r="E40" s="45"/>
      <c r="F40" s="45"/>
      <c r="G40" s="45"/>
      <c r="H40" s="49" t="s">
        <v>25</v>
      </c>
      <c r="I40" s="22"/>
      <c r="J40" s="15"/>
      <c r="K40" s="8"/>
      <c r="L40" s="33"/>
      <c r="M40" s="23"/>
      <c r="N40" s="23"/>
      <c r="O40" s="23"/>
      <c r="P40" s="23"/>
      <c r="Q40" s="23"/>
      <c r="R40" s="23"/>
      <c r="S40" s="23"/>
    </row>
    <row r="41" spans="1:19" s="57" customFormat="1" ht="13.5" x14ac:dyDescent="0.2">
      <c r="A41" s="54"/>
      <c r="B41" s="55"/>
      <c r="C41" s="56"/>
      <c r="I41" s="58"/>
      <c r="J41" s="59"/>
    </row>
    <row r="42" spans="1:19" x14ac:dyDescent="0.2">
      <c r="B42" s="29" t="s">
        <v>20</v>
      </c>
      <c r="C42" s="30"/>
      <c r="G42" s="12" t="s">
        <v>22</v>
      </c>
      <c r="H42" s="8"/>
      <c r="I42" s="13"/>
      <c r="J42" s="9"/>
    </row>
    <row r="43" spans="1:19" x14ac:dyDescent="0.2">
      <c r="B43" s="25" t="s">
        <v>21</v>
      </c>
      <c r="C43" s="4"/>
      <c r="I43" s="7"/>
      <c r="J43" s="10"/>
    </row>
    <row r="44" spans="1:19" x14ac:dyDescent="0.2">
      <c r="B44" s="25"/>
      <c r="C44" s="4"/>
      <c r="I44" s="7"/>
      <c r="J44" s="10"/>
    </row>
    <row r="45" spans="1:19" x14ac:dyDescent="0.2">
      <c r="B45" s="25"/>
      <c r="C45" s="5"/>
      <c r="I45" s="7"/>
      <c r="J45" s="10"/>
    </row>
    <row r="46" spans="1:19" x14ac:dyDescent="0.2">
      <c r="B46" s="25"/>
      <c r="G46" s="12"/>
      <c r="I46" s="7"/>
      <c r="J46" s="10"/>
    </row>
    <row r="47" spans="1:19" x14ac:dyDescent="0.2">
      <c r="B47" s="24"/>
      <c r="I47" s="7"/>
      <c r="J47" s="10"/>
    </row>
    <row r="48" spans="1:19" x14ac:dyDescent="0.2">
      <c r="I48" s="7"/>
      <c r="J48" s="10"/>
    </row>
    <row r="49" spans="9:10" x14ac:dyDescent="0.2">
      <c r="I49" s="7"/>
      <c r="J49" s="10"/>
    </row>
    <row r="50" spans="9:10" x14ac:dyDescent="0.2">
      <c r="I50" s="7"/>
      <c r="J50" s="10"/>
    </row>
    <row r="51" spans="9:10" x14ac:dyDescent="0.2">
      <c r="I51" s="7"/>
      <c r="J51" s="10"/>
    </row>
    <row r="52" spans="9:10" x14ac:dyDescent="0.2">
      <c r="I52" s="7"/>
      <c r="J52" s="10"/>
    </row>
    <row r="53" spans="9:10" x14ac:dyDescent="0.2">
      <c r="I53" s="7"/>
      <c r="J53" s="10"/>
    </row>
    <row r="54" spans="9:10" x14ac:dyDescent="0.2">
      <c r="I54" s="7"/>
      <c r="J54" s="10"/>
    </row>
    <row r="55" spans="9:10" x14ac:dyDescent="0.2">
      <c r="I55" s="7"/>
      <c r="J55" s="10"/>
    </row>
    <row r="56" spans="9:10" x14ac:dyDescent="0.2">
      <c r="I56" s="7"/>
      <c r="J56" s="10"/>
    </row>
    <row r="57" spans="9:10" x14ac:dyDescent="0.2">
      <c r="I57" s="7"/>
      <c r="J57" s="10"/>
    </row>
    <row r="58" spans="9:10" x14ac:dyDescent="0.2">
      <c r="I58" s="7"/>
      <c r="J58" s="10"/>
    </row>
    <row r="59" spans="9:10" x14ac:dyDescent="0.2">
      <c r="I59" s="7"/>
      <c r="J59" s="10"/>
    </row>
    <row r="60" spans="9:10" x14ac:dyDescent="0.2">
      <c r="I60" s="7"/>
      <c r="J60" s="10"/>
    </row>
    <row r="61" spans="9:10" x14ac:dyDescent="0.2">
      <c r="I61" s="7"/>
      <c r="J61" s="10"/>
    </row>
    <row r="62" spans="9:10" x14ac:dyDescent="0.2">
      <c r="I62" s="7"/>
      <c r="J62" s="10"/>
    </row>
    <row r="63" spans="9:10" x14ac:dyDescent="0.2">
      <c r="I63" s="7"/>
      <c r="J63" s="10"/>
    </row>
    <row r="64" spans="9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J76" s="11"/>
    </row>
    <row r="77" spans="9:10" x14ac:dyDescent="0.2">
      <c r="J77" s="11"/>
    </row>
    <row r="78" spans="9:10" x14ac:dyDescent="0.2">
      <c r="J78" s="11"/>
    </row>
    <row r="79" spans="9:10" x14ac:dyDescent="0.2">
      <c r="J79" s="11"/>
    </row>
    <row r="80" spans="9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</sheetData>
  <mergeCells count="26">
    <mergeCell ref="I10:J13"/>
    <mergeCell ref="F1:H1"/>
    <mergeCell ref="F2:H2"/>
    <mergeCell ref="F3:H3"/>
    <mergeCell ref="D9:H9"/>
    <mergeCell ref="B9:B13"/>
    <mergeCell ref="D11:D13"/>
    <mergeCell ref="E11:E13"/>
    <mergeCell ref="F11:F13"/>
    <mergeCell ref="G11:G13"/>
    <mergeCell ref="A33:C33"/>
    <mergeCell ref="C4:F4"/>
    <mergeCell ref="C5:F5"/>
    <mergeCell ref="C6:F6"/>
    <mergeCell ref="A22:C22"/>
    <mergeCell ref="C10:C13"/>
    <mergeCell ref="D10:G10"/>
    <mergeCell ref="D22:H22"/>
    <mergeCell ref="D15:H15"/>
    <mergeCell ref="D18:H18"/>
    <mergeCell ref="H10:H13"/>
    <mergeCell ref="A15:C15"/>
    <mergeCell ref="A18:C18"/>
    <mergeCell ref="A27:C27"/>
    <mergeCell ref="D27:H27"/>
    <mergeCell ref="A9:A13"/>
  </mergeCells>
  <phoneticPr fontId="0" type="noConversion"/>
  <pageMargins left="0" right="0" top="0" bottom="0" header="0.23622047244094491" footer="0.2362204724409449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Дряхлов Александр Геннадьевич</cp:lastModifiedBy>
  <cp:lastPrinted>2015-10-13T04:36:52Z</cp:lastPrinted>
  <dcterms:created xsi:type="dcterms:W3CDTF">2002-03-25T05:35:56Z</dcterms:created>
  <dcterms:modified xsi:type="dcterms:W3CDTF">2015-10-13T04:37:16Z</dcterms:modified>
</cp:coreProperties>
</file>